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  <sheet name="Plan1" sheetId="3" r:id="rId2"/>
  </sheets>
  <definedNames>
    <definedName name="_xlnm._FilterDatabase" localSheetId="0" hidden="1">PRINCIPAL!$A$9:$I$9</definedName>
    <definedName name="_xlnm.Print_Area" localSheetId="0">PRINCIPAL!$A$1:$I$64</definedName>
    <definedName name="OLE_LINK7" localSheetId="0">PRINCIPAL!#REF!</definedName>
    <definedName name="_xlnm.Print_Titles" localSheetId="0">PRINCIPAL!$1:$6</definedName>
  </definedNames>
  <calcPr calcId="125725"/>
  <fileRecoveryPr autoRecover="0"/>
</workbook>
</file>

<file path=xl/calcChain.xml><?xml version="1.0" encoding="utf-8"?>
<calcChain xmlns="http://schemas.openxmlformats.org/spreadsheetml/2006/main">
  <c r="G11" i="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10"/>
  <c r="G9"/>
</calcChain>
</file>

<file path=xl/sharedStrings.xml><?xml version="1.0" encoding="utf-8"?>
<sst xmlns="http://schemas.openxmlformats.org/spreadsheetml/2006/main" count="152" uniqueCount="123">
  <si>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</si>
  <si>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</si>
  <si>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</si>
  <si>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</si>
  <si>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</si>
  <si>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</si>
  <si>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</si>
  <si>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</si>
  <si>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</si>
  <si>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</si>
  <si>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</si>
  <si>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</si>
  <si>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</si>
  <si>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</si>
  <si>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</si>
  <si>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</si>
  <si>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</si>
  <si>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OBJETO:  MEDICAMENTOS - SESAU</t>
  </si>
  <si>
    <t>HOSPFAR</t>
  </si>
  <si>
    <t>HOSPFAR IND. E COM. DE PROD. HOSP. LTDA</t>
  </si>
  <si>
    <t>CNPJ: 26.921.908/0001-21</t>
  </si>
  <si>
    <t>Rua 3, 975 - Setor Moraes</t>
  </si>
  <si>
    <t>Goiânia - GO Fone: (62) 3269-3500 (69) 9953-4574</t>
  </si>
  <si>
    <t>EMP</t>
  </si>
  <si>
    <t>CNPJ: 04.598.413/0003-32</t>
  </si>
  <si>
    <t>FORMA FARMACÊUTICA</t>
  </si>
  <si>
    <t>Brandão de Souza Rezende</t>
  </si>
  <si>
    <t>Representante CPF218.938.831-20</t>
  </si>
  <si>
    <t>RECOL</t>
  </si>
  <si>
    <t>SANOFI</t>
  </si>
  <si>
    <t>MÁRCIA CARVALHO GUEDES</t>
  </si>
  <si>
    <t>Gerente do Sistema de Registro de Preços Interina/SUPEL</t>
  </si>
  <si>
    <t>RECOL DISTRIBUIÇÃO E COMÉRCIO LTDA</t>
  </si>
  <si>
    <t xml:space="preserve">Rua: Surubim, 4925, Lagoa </t>
  </si>
  <si>
    <t>Porto Velho - RO Fone:  (69) 2181-9901/9923</t>
  </si>
  <si>
    <t>HERNANDES SALES GUERRA</t>
  </si>
  <si>
    <t>Representante / CPF: 045.692.022-68</t>
  </si>
  <si>
    <t>COMPRIMIDO 100mg</t>
  </si>
  <si>
    <t>BROMAZEPAM</t>
  </si>
  <si>
    <t>COMPRIMIDO 6mg</t>
  </si>
  <si>
    <t>COMPRIMIDO 5mg</t>
  </si>
  <si>
    <t>COMPRIMIDO 75mg</t>
  </si>
  <si>
    <t xml:space="preserve">CIPROFLOXACINO </t>
  </si>
  <si>
    <t>SOLUÇÃO INJETÁVEL 200mg, BOLSA 100ml, SISTEMA FECHADO, QUE DEVERÁ CONTER DUAS ENTRADAS: UMA PARA EQUIPO E OUTRA PARA ADMINISTRAÇÃO DE MEDICAMENTOS E APRESENTE MEMBRANA CICATRIZANTE, (DE ACORDO COM A RDC 45/ANVISA)</t>
  </si>
  <si>
    <t>CLOBAZAM</t>
  </si>
  <si>
    <t>COMPRIMIDO 20mg</t>
  </si>
  <si>
    <t>CLOPIDOGREL</t>
  </si>
  <si>
    <t xml:space="preserve">CLORPROPAMIDA </t>
  </si>
  <si>
    <t>COMPRIMIDO 250mg</t>
  </si>
  <si>
    <t>GLIMEPIRIDA</t>
  </si>
  <si>
    <t>COMPRIMIDO 2mg</t>
  </si>
  <si>
    <t>LEVONORGESTREL</t>
  </si>
  <si>
    <t>COMPRIMIDO 0,75mg</t>
  </si>
  <si>
    <t>LIDOCAÍNA, CLORIDRATO</t>
  </si>
  <si>
    <t>GELÉIA 2%, BISNAGA 30g</t>
  </si>
  <si>
    <t xml:space="preserve">PARACETAMOL + CODEÍNA </t>
  </si>
  <si>
    <t>COMPRIMIDO (500mg+7,5mg)</t>
  </si>
  <si>
    <t>PROPILTIOURACILA</t>
  </si>
  <si>
    <t>SINVASTATINA</t>
  </si>
  <si>
    <t>COMPRIMIDO 40mg</t>
  </si>
  <si>
    <t xml:space="preserve">VARFARINA SÓDICA </t>
  </si>
  <si>
    <t xml:space="preserve">CLORANFENICOL </t>
  </si>
  <si>
    <t>CÁPSULA 500mg</t>
  </si>
  <si>
    <t>ACICLOVIR</t>
  </si>
  <si>
    <t>POMADA OFTÁLMICA (0,03mg/g), BISNAGA 4,5g</t>
  </si>
  <si>
    <t>BROMEXINA, CLORIDRATO</t>
  </si>
  <si>
    <t>SOLUÇÃO ORAL (2mg/ml), GOTAS, FRASCO 50ml</t>
  </si>
  <si>
    <t>DIMENIDRINATO + PIRIDOXINA, CLORIDRATO</t>
  </si>
  <si>
    <t>COMPRIMIDO (50mg+10mg)</t>
  </si>
  <si>
    <t>DOBUTAMINA</t>
  </si>
  <si>
    <t>SOLUÇÃO INJETÁVEL (250mg/20ml), AMPOLA 20ml</t>
  </si>
  <si>
    <t>HIALURONATO SÓDICO</t>
  </si>
  <si>
    <t>(20mg/2ml), SERINGA DESCARTÁVEL 2ml</t>
  </si>
  <si>
    <t>INSULINA GLARGINA HUMANA</t>
  </si>
  <si>
    <t>SOLUÇÃO INJETÁVEL (100UI/ml), FRASCO 10ml</t>
  </si>
  <si>
    <t>OLOPATADINA, CLORIDRATO</t>
  </si>
  <si>
    <t>COLÍRIO 0,1%, FRASCO 5ml</t>
  </si>
  <si>
    <t xml:space="preserve">TRANEXÂMICO, ÁCIDO </t>
  </si>
  <si>
    <t>SOLUÇÃO INJETÁVEL (250mg/5ml), AMPOLA 5ml</t>
  </si>
  <si>
    <t xml:space="preserve">PROCESSO N° 01-1712.01939-00/2013 </t>
  </si>
  <si>
    <t>ANEXO ÚNICO DA ATA DE REGISTRO DE PREÇOS Nº 044/2014</t>
  </si>
  <si>
    <t>PREGÃO ELETRONICO Nº: 604/2013</t>
  </si>
  <si>
    <t>DATA DE PUBLICAÇÃO NO DOE: 20/02/2014</t>
  </si>
  <si>
    <t>DATA DE HOMOLOGAÇÃO: 17/02/2014</t>
  </si>
  <si>
    <t>Isofarma</t>
  </si>
  <si>
    <t>SANDOZ</t>
  </si>
  <si>
    <t>PFIZER</t>
  </si>
  <si>
    <t>Eurofarma</t>
  </si>
  <si>
    <t>Pharlab</t>
  </si>
  <si>
    <t>E.M.S.</t>
  </si>
  <si>
    <t>União Quimica</t>
  </si>
  <si>
    <t>Novafarma</t>
  </si>
  <si>
    <t>CENTRAL DISTRIBUIDORA DE MEDICAMENTOS LTDA</t>
  </si>
  <si>
    <t>ELFA MEDICAMENTOS LTDA</t>
  </si>
  <si>
    <t>HYALTECH LTD</t>
  </si>
  <si>
    <t> EUROFARMA</t>
  </si>
  <si>
    <t> PFIZER</t>
  </si>
  <si>
    <t>BALDACCI</t>
  </si>
  <si>
    <t>BOENRINGER</t>
  </si>
  <si>
    <t>TAKEDA</t>
  </si>
  <si>
    <t>ALCON</t>
  </si>
  <si>
    <t>NIKKHO</t>
  </si>
  <si>
    <t>DENTAL MEDICA</t>
  </si>
  <si>
    <t xml:space="preserve">RECOL </t>
  </si>
  <si>
    <t>CENTRAL DISTRIBUIDORA</t>
  </si>
  <si>
    <t xml:space="preserve">HOSPFAR </t>
  </si>
  <si>
    <t>ELFA</t>
  </si>
  <si>
    <t>CNPJ: 07.812.105/0001-94</t>
  </si>
  <si>
    <t>Rua: Dr. José Lourenço, 2500, Joaquim Tavora</t>
  </si>
  <si>
    <t>Fortaleza - CE Fone:  (85) 3064-4564</t>
  </si>
  <si>
    <t>CARINA COMUNALE</t>
  </si>
  <si>
    <t>Representante / CPF: 280.210.468-30</t>
  </si>
  <si>
    <t>DENTAL MÉDICA COMÉRCIO E REPRESENTAÇÃO LTDA</t>
  </si>
  <si>
    <t>CNPJ: 05.593.405/0001-02</t>
  </si>
  <si>
    <t>Rua: Marechal Deodoro, 2496, Centro</t>
  </si>
  <si>
    <t>Porto Velho - RO Fone:  (69) 2181-5111</t>
  </si>
  <si>
    <t>LUIZ GONZAGA DA COSTA</t>
  </si>
  <si>
    <t>Representante / CPF: 130.626.384-00</t>
  </si>
  <si>
    <t>CNPJ: 09.053.134/0002-26</t>
  </si>
  <si>
    <t>Rua: PROJETADA, 106, PRAIA DO JACARE</t>
  </si>
  <si>
    <t>Cabedelo - PB Fone:  (83) 2106-2500</t>
  </si>
  <si>
    <t>Ulisses Ferreira Cassiano</t>
  </si>
  <si>
    <t>Representante / CPF: 030.904.664-57</t>
  </si>
</sst>
</file>

<file path=xl/styles.xml><?xml version="1.0" encoding="utf-8"?>
<styleSheet xmlns="http://schemas.openxmlformats.org/spreadsheetml/2006/main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b/>
      <u/>
      <sz val="8"/>
      <name val="Arial"/>
      <family val="2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6" fillId="0" borderId="0" xfId="0" applyFont="1"/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4" fontId="4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4" fillId="0" borderId="10" xfId="0" applyFont="1" applyFill="1" applyBorder="1" applyAlignment="1"/>
    <xf numFmtId="4" fontId="4" fillId="0" borderId="1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/>
    <xf numFmtId="0" fontId="3" fillId="0" borderId="1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/>
    <xf numFmtId="2" fontId="3" fillId="0" borderId="16" xfId="0" applyNumberFormat="1" applyFont="1" applyFill="1" applyBorder="1" applyAlignment="1"/>
    <xf numFmtId="0" fontId="3" fillId="0" borderId="8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/>
    <xf numFmtId="0" fontId="3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/>
    <xf numFmtId="0" fontId="4" fillId="0" borderId="12" xfId="0" applyFont="1" applyFill="1" applyBorder="1" applyAlignment="1">
      <alignment horizontal="left"/>
    </xf>
    <xf numFmtId="10" fontId="4" fillId="0" borderId="1" xfId="2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2" fontId="3" fillId="0" borderId="14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wrapText="1"/>
    </xf>
    <xf numFmtId="10" fontId="4" fillId="0" borderId="0" xfId="2" applyNumberFormat="1" applyFont="1" applyFill="1" applyBorder="1" applyAlignment="1">
      <alignment horizontal="center" vertical="center"/>
    </xf>
    <xf numFmtId="166" fontId="10" fillId="0" borderId="4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/>
    <xf numFmtId="8" fontId="4" fillId="0" borderId="1" xfId="0" applyNumberFormat="1" applyFont="1" applyBorder="1" applyAlignment="1">
      <alignment horizontal="center"/>
    </xf>
    <xf numFmtId="8" fontId="4" fillId="0" borderId="1" xfId="0" applyNumberFormat="1" applyFont="1" applyBorder="1" applyAlignment="1">
      <alignment horizontal="center" wrapText="1"/>
    </xf>
    <xf numFmtId="8" fontId="9" fillId="0" borderId="0" xfId="0" applyNumberFormat="1" applyFont="1" applyBorder="1" applyAlignment="1">
      <alignment horizontal="center"/>
    </xf>
    <xf numFmtId="44" fontId="4" fillId="0" borderId="1" xfId="3" applyNumberFormat="1" applyFont="1" applyBorder="1"/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3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8" fontId="4" fillId="0" borderId="0" xfId="0" applyNumberFormat="1" applyFont="1" applyBorder="1" applyAlignment="1">
      <alignment horizontal="center"/>
    </xf>
    <xf numFmtId="44" fontId="4" fillId="0" borderId="0" xfId="3" applyNumberFormat="1" applyFont="1" applyBorder="1"/>
    <xf numFmtId="0" fontId="4" fillId="0" borderId="0" xfId="0" applyFont="1" applyBorder="1" applyAlignment="1">
      <alignment horizontal="left" vertical="center" wrapText="1"/>
    </xf>
    <xf numFmtId="0" fontId="7" fillId="0" borderId="22" xfId="0" applyFont="1" applyBorder="1" applyAlignment="1"/>
    <xf numFmtId="0" fontId="7" fillId="0" borderId="0" xfId="0" applyFont="1" applyBorder="1" applyAlignment="1"/>
    <xf numFmtId="0" fontId="3" fillId="0" borderId="20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1114425</xdr:colOff>
      <xdr:row>0</xdr:row>
      <xdr:rowOff>47625</xdr:rowOff>
    </xdr:from>
    <xdr:to>
      <xdr:col>4</xdr:col>
      <xdr:colOff>38100</xdr:colOff>
      <xdr:row>0</xdr:row>
      <xdr:rowOff>666750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0" y="47625"/>
          <a:ext cx="10096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view="pageBreakPreview" topLeftCell="A20" zoomScaleSheetLayoutView="100" workbookViewId="0">
      <selection activeCell="K17" sqref="K17"/>
    </sheetView>
  </sheetViews>
  <sheetFormatPr defaultRowHeight="12.75"/>
  <cols>
    <col min="1" max="1" width="8.85546875" style="10" customWidth="1"/>
    <col min="2" max="2" width="31.7109375" style="9" customWidth="1"/>
    <col min="3" max="3" width="26.85546875" style="7" customWidth="1"/>
    <col min="4" max="4" width="13" style="7" customWidth="1"/>
    <col min="5" max="5" width="16.140625" style="7" customWidth="1"/>
    <col min="6" max="6" width="12.7109375" style="11" customWidth="1"/>
    <col min="7" max="7" width="11.5703125" style="12" customWidth="1"/>
    <col min="8" max="8" width="12.28515625" style="8" customWidth="1"/>
    <col min="9" max="9" width="17" style="64" customWidth="1"/>
    <col min="10" max="10" width="9.140625" customWidth="1"/>
    <col min="11" max="11" width="16" customWidth="1"/>
  </cols>
  <sheetData>
    <row r="1" spans="1:9" ht="60" customHeight="1">
      <c r="A1" s="89" t="s">
        <v>2</v>
      </c>
      <c r="B1" s="89"/>
      <c r="C1" s="89"/>
      <c r="D1" s="89"/>
      <c r="E1" s="89"/>
      <c r="F1" s="89"/>
      <c r="G1" s="89"/>
      <c r="H1" s="89"/>
      <c r="I1" s="89"/>
    </row>
    <row r="2" spans="1:9">
      <c r="A2" s="89" t="s">
        <v>5</v>
      </c>
      <c r="B2" s="89"/>
      <c r="C2" s="89"/>
      <c r="D2" s="89"/>
      <c r="E2" s="89"/>
      <c r="F2" s="89"/>
      <c r="G2" s="89"/>
      <c r="H2" s="89"/>
      <c r="I2" s="89"/>
    </row>
    <row r="3" spans="1:9" ht="13.5" thickBot="1">
      <c r="A3" s="89" t="s">
        <v>0</v>
      </c>
      <c r="B3" s="89"/>
      <c r="C3" s="89"/>
      <c r="D3" s="89"/>
      <c r="E3" s="89"/>
      <c r="F3" s="89"/>
      <c r="G3" s="89"/>
      <c r="H3" s="89"/>
      <c r="I3" s="89"/>
    </row>
    <row r="4" spans="1:9">
      <c r="A4" s="26" t="s">
        <v>79</v>
      </c>
      <c r="B4" s="27"/>
      <c r="C4" s="28"/>
      <c r="D4" s="28"/>
      <c r="E4" s="28"/>
      <c r="F4" s="29"/>
      <c r="G4" s="30" t="s">
        <v>81</v>
      </c>
      <c r="H4" s="29"/>
      <c r="I4" s="61"/>
    </row>
    <row r="5" spans="1:9">
      <c r="A5" s="31" t="s">
        <v>17</v>
      </c>
      <c r="B5" s="1"/>
      <c r="C5" s="3"/>
      <c r="D5" s="3"/>
      <c r="E5" s="3"/>
      <c r="F5" s="18"/>
      <c r="G5" s="18" t="s">
        <v>82</v>
      </c>
      <c r="H5" s="18"/>
      <c r="I5" s="62"/>
    </row>
    <row r="6" spans="1:9" ht="13.5" thickBot="1">
      <c r="A6" s="32" t="s">
        <v>80</v>
      </c>
      <c r="B6" s="5"/>
      <c r="C6" s="6"/>
      <c r="D6" s="6"/>
      <c r="E6" s="6"/>
      <c r="F6" s="16"/>
      <c r="G6" s="17" t="s">
        <v>83</v>
      </c>
      <c r="H6" s="16"/>
      <c r="I6" s="63"/>
    </row>
    <row r="7" spans="1:9">
      <c r="A7" s="94"/>
      <c r="B7" s="1"/>
      <c r="C7" s="3"/>
      <c r="D7" s="3"/>
      <c r="E7" s="3"/>
      <c r="F7" s="93"/>
      <c r="G7" s="95"/>
      <c r="H7" s="93"/>
      <c r="I7" s="62"/>
    </row>
    <row r="8" spans="1:9" ht="22.5">
      <c r="A8" s="96" t="s">
        <v>6</v>
      </c>
      <c r="B8" s="96" t="s">
        <v>3</v>
      </c>
      <c r="C8" s="96" t="s">
        <v>25</v>
      </c>
      <c r="D8" s="97" t="s">
        <v>1</v>
      </c>
      <c r="E8" s="97" t="s">
        <v>10</v>
      </c>
      <c r="F8" s="98" t="s">
        <v>7</v>
      </c>
      <c r="G8" s="99" t="s">
        <v>8</v>
      </c>
      <c r="H8" s="98" t="s">
        <v>9</v>
      </c>
      <c r="I8" s="99" t="s">
        <v>4</v>
      </c>
    </row>
    <row r="9" spans="1:9" ht="20.100000000000001" customHeight="1">
      <c r="A9" s="70">
        <v>1</v>
      </c>
      <c r="B9" s="71" t="s">
        <v>38</v>
      </c>
      <c r="C9" s="71" t="s">
        <v>39</v>
      </c>
      <c r="D9" s="72">
        <v>4560</v>
      </c>
      <c r="E9" s="73" t="s">
        <v>90</v>
      </c>
      <c r="F9" s="66">
        <v>0.24</v>
      </c>
      <c r="G9" s="53">
        <f t="shared" ref="G9:G27" si="0">(H9/F9)-100%</f>
        <v>-8.3333333333333259E-2</v>
      </c>
      <c r="H9" s="69">
        <v>0.22</v>
      </c>
      <c r="I9" s="78" t="s">
        <v>102</v>
      </c>
    </row>
    <row r="10" spans="1:9" ht="20.100000000000001" customHeight="1">
      <c r="A10" s="70">
        <v>2</v>
      </c>
      <c r="B10" s="74" t="s">
        <v>42</v>
      </c>
      <c r="C10" s="71" t="s">
        <v>43</v>
      </c>
      <c r="D10" s="72">
        <v>151560</v>
      </c>
      <c r="E10" s="73" t="s">
        <v>84</v>
      </c>
      <c r="F10" s="66">
        <v>64.930000000000007</v>
      </c>
      <c r="G10" s="53">
        <f t="shared" si="0"/>
        <v>-0.95610657631295237</v>
      </c>
      <c r="H10" s="69">
        <v>2.85</v>
      </c>
      <c r="I10" s="78" t="s">
        <v>103</v>
      </c>
    </row>
    <row r="11" spans="1:9" ht="20.100000000000001" customHeight="1">
      <c r="A11" s="70">
        <v>3</v>
      </c>
      <c r="B11" s="71" t="s">
        <v>44</v>
      </c>
      <c r="C11" s="71" t="s">
        <v>45</v>
      </c>
      <c r="D11" s="75">
        <v>600</v>
      </c>
      <c r="E11" s="73" t="s">
        <v>29</v>
      </c>
      <c r="F11" s="66">
        <v>0.77</v>
      </c>
      <c r="G11" s="53">
        <f t="shared" si="0"/>
        <v>-0.49350649350649345</v>
      </c>
      <c r="H11" s="69">
        <v>0.39</v>
      </c>
      <c r="I11" s="78" t="s">
        <v>18</v>
      </c>
    </row>
    <row r="12" spans="1:9" ht="20.100000000000001" customHeight="1">
      <c r="A12" s="70">
        <v>4</v>
      </c>
      <c r="B12" s="71" t="s">
        <v>46</v>
      </c>
      <c r="C12" s="71" t="s">
        <v>41</v>
      </c>
      <c r="D12" s="76">
        <v>52776</v>
      </c>
      <c r="E12" s="73" t="s">
        <v>85</v>
      </c>
      <c r="F12" s="67">
        <v>3.5</v>
      </c>
      <c r="G12" s="53">
        <f t="shared" si="0"/>
        <v>-0.87142857142857144</v>
      </c>
      <c r="H12" s="69">
        <v>0.45</v>
      </c>
      <c r="I12" s="78" t="s">
        <v>104</v>
      </c>
    </row>
    <row r="13" spans="1:9" ht="20.100000000000001" customHeight="1">
      <c r="A13" s="70">
        <v>5</v>
      </c>
      <c r="B13" s="71" t="s">
        <v>47</v>
      </c>
      <c r="C13" s="71" t="s">
        <v>48</v>
      </c>
      <c r="D13" s="72">
        <v>1080</v>
      </c>
      <c r="E13" s="73" t="s">
        <v>86</v>
      </c>
      <c r="F13" s="66">
        <v>0.3</v>
      </c>
      <c r="G13" s="53">
        <f t="shared" si="0"/>
        <v>0</v>
      </c>
      <c r="H13" s="69">
        <v>0.3</v>
      </c>
      <c r="I13" s="78" t="s">
        <v>18</v>
      </c>
    </row>
    <row r="14" spans="1:9" ht="20.100000000000001" customHeight="1">
      <c r="A14" s="70">
        <v>6</v>
      </c>
      <c r="B14" s="71" t="s">
        <v>49</v>
      </c>
      <c r="C14" s="71" t="s">
        <v>50</v>
      </c>
      <c r="D14" s="76">
        <v>12864</v>
      </c>
      <c r="E14" s="73" t="s">
        <v>87</v>
      </c>
      <c r="F14" s="66">
        <v>0.66</v>
      </c>
      <c r="G14" s="53">
        <f t="shared" si="0"/>
        <v>0</v>
      </c>
      <c r="H14" s="69">
        <v>0.66</v>
      </c>
      <c r="I14" s="78" t="s">
        <v>28</v>
      </c>
    </row>
    <row r="15" spans="1:9" ht="20.100000000000001" customHeight="1">
      <c r="A15" s="70">
        <v>7</v>
      </c>
      <c r="B15" s="71" t="s">
        <v>51</v>
      </c>
      <c r="C15" s="71" t="s">
        <v>52</v>
      </c>
      <c r="D15" s="72">
        <v>1080</v>
      </c>
      <c r="E15" s="73" t="s">
        <v>95</v>
      </c>
      <c r="F15" s="66">
        <v>4.9000000000000004</v>
      </c>
      <c r="G15" s="53">
        <f t="shared" si="0"/>
        <v>-0.83061224489795915</v>
      </c>
      <c r="H15" s="69">
        <v>0.83</v>
      </c>
      <c r="I15" s="78" t="s">
        <v>18</v>
      </c>
    </row>
    <row r="16" spans="1:9" ht="20.100000000000001" customHeight="1">
      <c r="A16" s="70">
        <v>8</v>
      </c>
      <c r="B16" s="71" t="s">
        <v>53</v>
      </c>
      <c r="C16" s="71" t="s">
        <v>54</v>
      </c>
      <c r="D16" s="72">
        <v>11160</v>
      </c>
      <c r="E16" s="73" t="s">
        <v>88</v>
      </c>
      <c r="F16" s="66">
        <v>5.22</v>
      </c>
      <c r="G16" s="53">
        <f t="shared" si="0"/>
        <v>0</v>
      </c>
      <c r="H16" s="69">
        <v>5.22</v>
      </c>
      <c r="I16" s="78" t="s">
        <v>28</v>
      </c>
    </row>
    <row r="17" spans="1:9" ht="20.100000000000001" customHeight="1">
      <c r="A17" s="70">
        <v>9</v>
      </c>
      <c r="B17" s="71" t="s">
        <v>55</v>
      </c>
      <c r="C17" s="71" t="s">
        <v>56</v>
      </c>
      <c r="D17" s="76">
        <v>8040</v>
      </c>
      <c r="E17" s="73" t="s">
        <v>90</v>
      </c>
      <c r="F17" s="66">
        <v>0.89</v>
      </c>
      <c r="G17" s="53">
        <f t="shared" si="0"/>
        <v>-0.10112359550561789</v>
      </c>
      <c r="H17" s="69">
        <v>0.8</v>
      </c>
      <c r="I17" s="78" t="s">
        <v>102</v>
      </c>
    </row>
    <row r="18" spans="1:9" ht="20.100000000000001" customHeight="1">
      <c r="A18" s="70">
        <v>10</v>
      </c>
      <c r="B18" s="71" t="s">
        <v>57</v>
      </c>
      <c r="C18" s="71" t="s">
        <v>37</v>
      </c>
      <c r="D18" s="72">
        <v>10200</v>
      </c>
      <c r="E18" s="73" t="s">
        <v>96</v>
      </c>
      <c r="F18" s="66">
        <v>0.53</v>
      </c>
      <c r="G18" s="53">
        <f t="shared" si="0"/>
        <v>-1.8867924528301883E-2</v>
      </c>
      <c r="H18" s="69">
        <v>0.52</v>
      </c>
      <c r="I18" s="78" t="s">
        <v>18</v>
      </c>
    </row>
    <row r="19" spans="1:9" ht="20.100000000000001" customHeight="1">
      <c r="A19" s="70">
        <v>11</v>
      </c>
      <c r="B19" s="71" t="s">
        <v>58</v>
      </c>
      <c r="C19" s="71" t="s">
        <v>45</v>
      </c>
      <c r="D19" s="72">
        <v>20160</v>
      </c>
      <c r="E19" s="73" t="s">
        <v>97</v>
      </c>
      <c r="F19" s="66">
        <v>1.34</v>
      </c>
      <c r="G19" s="53">
        <f t="shared" si="0"/>
        <v>-0.94029850746268662</v>
      </c>
      <c r="H19" s="69">
        <v>0.08</v>
      </c>
      <c r="I19" s="78" t="s">
        <v>18</v>
      </c>
    </row>
    <row r="20" spans="1:9" ht="20.100000000000001" customHeight="1">
      <c r="A20" s="70">
        <v>12</v>
      </c>
      <c r="B20" s="71" t="s">
        <v>58</v>
      </c>
      <c r="C20" s="71" t="s">
        <v>59</v>
      </c>
      <c r="D20" s="72">
        <v>11160</v>
      </c>
      <c r="E20" s="73" t="s">
        <v>89</v>
      </c>
      <c r="F20" s="66">
        <v>2.35</v>
      </c>
      <c r="G20" s="53">
        <f t="shared" si="0"/>
        <v>-0.64680851063829792</v>
      </c>
      <c r="H20" s="69">
        <v>0.83</v>
      </c>
      <c r="I20" s="78" t="s">
        <v>28</v>
      </c>
    </row>
    <row r="21" spans="1:9" ht="20.100000000000001" customHeight="1">
      <c r="A21" s="70">
        <v>13</v>
      </c>
      <c r="B21" s="71" t="s">
        <v>60</v>
      </c>
      <c r="C21" s="71" t="s">
        <v>40</v>
      </c>
      <c r="D21" s="72">
        <v>12780</v>
      </c>
      <c r="E21" s="73" t="s">
        <v>90</v>
      </c>
      <c r="F21" s="66">
        <v>0.26</v>
      </c>
      <c r="G21" s="53">
        <f t="shared" si="0"/>
        <v>-7.6923076923076983E-2</v>
      </c>
      <c r="H21" s="69">
        <v>0.24</v>
      </c>
      <c r="I21" s="78" t="s">
        <v>103</v>
      </c>
    </row>
    <row r="22" spans="1:9" ht="20.100000000000001" customHeight="1">
      <c r="A22" s="70">
        <v>14</v>
      </c>
      <c r="B22" s="77" t="s">
        <v>61</v>
      </c>
      <c r="C22" s="77" t="s">
        <v>62</v>
      </c>
      <c r="D22" s="72">
        <v>5400</v>
      </c>
      <c r="E22" s="73" t="s">
        <v>86</v>
      </c>
      <c r="F22" s="66">
        <v>1.23</v>
      </c>
      <c r="G22" s="53">
        <f t="shared" si="0"/>
        <v>-8.1300813008130524E-3</v>
      </c>
      <c r="H22" s="69">
        <v>1.22</v>
      </c>
      <c r="I22" s="78" t="s">
        <v>18</v>
      </c>
    </row>
    <row r="23" spans="1:9" ht="20.100000000000001" customHeight="1">
      <c r="A23" s="70">
        <v>15</v>
      </c>
      <c r="B23" s="77" t="s">
        <v>63</v>
      </c>
      <c r="C23" s="77" t="s">
        <v>64</v>
      </c>
      <c r="D23" s="75">
        <v>252</v>
      </c>
      <c r="E23" s="73" t="s">
        <v>88</v>
      </c>
      <c r="F23" s="66">
        <v>56.84</v>
      </c>
      <c r="G23" s="53">
        <f t="shared" si="0"/>
        <v>0</v>
      </c>
      <c r="H23" s="69">
        <v>56.84</v>
      </c>
      <c r="I23" s="78" t="s">
        <v>28</v>
      </c>
    </row>
    <row r="24" spans="1:9" ht="20.100000000000001" customHeight="1">
      <c r="A24" s="70">
        <v>16</v>
      </c>
      <c r="B24" s="77" t="s">
        <v>65</v>
      </c>
      <c r="C24" s="77" t="s">
        <v>66</v>
      </c>
      <c r="D24" s="72">
        <v>3840</v>
      </c>
      <c r="E24" s="73" t="s">
        <v>98</v>
      </c>
      <c r="F24" s="66">
        <v>8.5399999999999991</v>
      </c>
      <c r="G24" s="53">
        <f t="shared" si="0"/>
        <v>-7.3770491803278548E-2</v>
      </c>
      <c r="H24" s="69">
        <v>7.91</v>
      </c>
      <c r="I24" s="78" t="s">
        <v>105</v>
      </c>
    </row>
    <row r="25" spans="1:9" ht="20.100000000000001" customHeight="1">
      <c r="A25" s="70">
        <v>17</v>
      </c>
      <c r="B25" s="77" t="s">
        <v>67</v>
      </c>
      <c r="C25" s="77" t="s">
        <v>68</v>
      </c>
      <c r="D25" s="72">
        <v>10296</v>
      </c>
      <c r="E25" s="73" t="s">
        <v>99</v>
      </c>
      <c r="F25" s="66">
        <v>0.36</v>
      </c>
      <c r="G25" s="53">
        <f t="shared" si="0"/>
        <v>-0.47222222222222221</v>
      </c>
      <c r="H25" s="69">
        <v>0.19</v>
      </c>
      <c r="I25" s="78" t="s">
        <v>18</v>
      </c>
    </row>
    <row r="26" spans="1:9" ht="20.100000000000001" customHeight="1">
      <c r="A26" s="70">
        <v>18</v>
      </c>
      <c r="B26" s="77" t="s">
        <v>69</v>
      </c>
      <c r="C26" s="77" t="s">
        <v>70</v>
      </c>
      <c r="D26" s="72">
        <v>9444</v>
      </c>
      <c r="E26" s="73" t="s">
        <v>91</v>
      </c>
      <c r="F26" s="66">
        <v>21.95</v>
      </c>
      <c r="G26" s="53">
        <f t="shared" si="0"/>
        <v>-0.72665148063781326</v>
      </c>
      <c r="H26" s="69">
        <v>6</v>
      </c>
      <c r="I26" s="78" t="s">
        <v>28</v>
      </c>
    </row>
    <row r="27" spans="1:9" ht="20.100000000000001" customHeight="1">
      <c r="A27" s="70">
        <v>19</v>
      </c>
      <c r="B27" s="77" t="s">
        <v>71</v>
      </c>
      <c r="C27" s="77" t="s">
        <v>72</v>
      </c>
      <c r="D27" s="72">
        <v>2868</v>
      </c>
      <c r="E27" s="73" t="s">
        <v>94</v>
      </c>
      <c r="F27" s="66">
        <v>210</v>
      </c>
      <c r="G27" s="53">
        <f t="shared" si="0"/>
        <v>-1.3333333333332975E-3</v>
      </c>
      <c r="H27" s="69">
        <v>209.72</v>
      </c>
      <c r="I27" s="78" t="s">
        <v>106</v>
      </c>
    </row>
    <row r="28" spans="1:9" ht="20.100000000000001" customHeight="1">
      <c r="A28" s="70">
        <v>20</v>
      </c>
      <c r="B28" s="77" t="s">
        <v>73</v>
      </c>
      <c r="C28" s="77" t="s">
        <v>74</v>
      </c>
      <c r="D28" s="75">
        <v>480</v>
      </c>
      <c r="E28" s="73" t="s">
        <v>29</v>
      </c>
      <c r="F28" s="66">
        <v>243.96</v>
      </c>
      <c r="G28" s="53">
        <f t="shared" ref="G28:G30" si="1">(H28/F28)-100%</f>
        <v>-4.0990326283130152E-5</v>
      </c>
      <c r="H28" s="69">
        <v>243.95</v>
      </c>
      <c r="I28" s="78" t="s">
        <v>18</v>
      </c>
    </row>
    <row r="29" spans="1:9" ht="20.100000000000001" customHeight="1">
      <c r="A29" s="70">
        <v>21</v>
      </c>
      <c r="B29" s="77" t="s">
        <v>75</v>
      </c>
      <c r="C29" s="77" t="s">
        <v>76</v>
      </c>
      <c r="D29" s="75">
        <v>240</v>
      </c>
      <c r="E29" s="73" t="s">
        <v>100</v>
      </c>
      <c r="F29" s="66">
        <v>33.14</v>
      </c>
      <c r="G29" s="53">
        <f t="shared" si="1"/>
        <v>0</v>
      </c>
      <c r="H29" s="69">
        <v>33.14</v>
      </c>
      <c r="I29" s="78" t="s">
        <v>18</v>
      </c>
    </row>
    <row r="30" spans="1:9" ht="20.100000000000001" customHeight="1">
      <c r="A30" s="70">
        <v>22</v>
      </c>
      <c r="B30" s="77" t="s">
        <v>77</v>
      </c>
      <c r="C30" s="77" t="s">
        <v>78</v>
      </c>
      <c r="D30" s="72">
        <v>15336</v>
      </c>
      <c r="E30" s="73" t="s">
        <v>101</v>
      </c>
      <c r="F30" s="66">
        <v>4.75</v>
      </c>
      <c r="G30" s="53">
        <f t="shared" si="1"/>
        <v>-0.17473684210526319</v>
      </c>
      <c r="H30" s="69">
        <v>3.92</v>
      </c>
      <c r="I30" s="78" t="s">
        <v>18</v>
      </c>
    </row>
    <row r="31" spans="1:9">
      <c r="A31" s="84"/>
      <c r="B31" s="84"/>
      <c r="C31" s="84"/>
      <c r="D31" s="79"/>
      <c r="E31" s="80"/>
      <c r="F31" s="81"/>
      <c r="G31" s="60"/>
      <c r="H31" s="82"/>
      <c r="I31" s="83"/>
    </row>
    <row r="32" spans="1:9">
      <c r="A32" s="85"/>
      <c r="B32" s="85"/>
      <c r="C32" s="85"/>
      <c r="D32" s="79"/>
      <c r="E32" s="80"/>
      <c r="F32" s="81"/>
      <c r="G32" s="60"/>
      <c r="H32" s="82"/>
      <c r="I32" s="83"/>
    </row>
    <row r="33" spans="1:9">
      <c r="A33" s="85"/>
      <c r="B33" s="85"/>
      <c r="C33" s="85"/>
      <c r="D33" s="59"/>
      <c r="F33" s="68"/>
    </row>
    <row r="34" spans="1:9">
      <c r="A34" s="7" t="s">
        <v>13</v>
      </c>
      <c r="B34" s="21" t="s">
        <v>14</v>
      </c>
      <c r="F34" s="22"/>
      <c r="G34" s="23" t="s">
        <v>30</v>
      </c>
      <c r="H34" s="23"/>
      <c r="I34" s="65"/>
    </row>
    <row r="35" spans="1:9">
      <c r="A35" s="10" t="s">
        <v>15</v>
      </c>
      <c r="B35" s="25" t="s">
        <v>16</v>
      </c>
      <c r="F35" s="88" t="s">
        <v>31</v>
      </c>
      <c r="G35" s="88"/>
      <c r="H35" s="88"/>
      <c r="I35" s="88"/>
    </row>
    <row r="36" spans="1:9">
      <c r="B36" s="58"/>
      <c r="F36" s="58"/>
      <c r="G36" s="58"/>
      <c r="H36" s="58"/>
      <c r="I36" s="58"/>
    </row>
    <row r="37" spans="1:9">
      <c r="B37" s="58"/>
      <c r="F37" s="58"/>
      <c r="G37" s="58"/>
      <c r="H37" s="58"/>
      <c r="I37" s="58"/>
    </row>
    <row r="38" spans="1:9" s="20" customFormat="1" ht="12" customHeight="1" thickBot="1">
      <c r="A38" s="44" t="s">
        <v>11</v>
      </c>
      <c r="B38" s="45" t="s">
        <v>12</v>
      </c>
      <c r="C38" s="46"/>
      <c r="D38" s="21"/>
      <c r="E38" s="42" t="s">
        <v>23</v>
      </c>
      <c r="F38" s="90" t="s">
        <v>12</v>
      </c>
      <c r="G38" s="91"/>
      <c r="H38" s="91"/>
      <c r="I38" s="92"/>
    </row>
    <row r="39" spans="1:9" s="20" customFormat="1" ht="12" customHeight="1">
      <c r="A39" s="40">
        <v>1</v>
      </c>
      <c r="B39" s="24" t="s">
        <v>19</v>
      </c>
      <c r="C39" s="47"/>
      <c r="D39" s="21"/>
      <c r="E39" s="34">
        <v>2</v>
      </c>
      <c r="F39" s="1" t="s">
        <v>92</v>
      </c>
      <c r="G39" s="2"/>
      <c r="H39" s="1"/>
      <c r="I39" s="35"/>
    </row>
    <row r="40" spans="1:9" ht="12" customHeight="1">
      <c r="A40" s="48"/>
      <c r="B40" s="33" t="s">
        <v>20</v>
      </c>
      <c r="C40" s="39"/>
      <c r="D40" s="21"/>
      <c r="E40" s="34"/>
      <c r="F40" s="14" t="s">
        <v>107</v>
      </c>
      <c r="G40" s="19"/>
      <c r="H40" s="14"/>
      <c r="I40" s="35"/>
    </row>
    <row r="41" spans="1:9" s="13" customFormat="1" ht="12" customHeight="1">
      <c r="A41" s="48"/>
      <c r="B41" s="33" t="s">
        <v>21</v>
      </c>
      <c r="C41" s="39"/>
      <c r="D41" s="21"/>
      <c r="E41" s="34"/>
      <c r="F41" s="14" t="s">
        <v>108</v>
      </c>
      <c r="G41" s="19"/>
      <c r="H41" s="14"/>
      <c r="I41" s="35"/>
    </row>
    <row r="42" spans="1:9" s="13" customFormat="1" ht="12" customHeight="1">
      <c r="A42" s="48"/>
      <c r="B42" s="33" t="s">
        <v>22</v>
      </c>
      <c r="C42" s="39"/>
      <c r="D42" s="21"/>
      <c r="E42" s="34"/>
      <c r="F42" s="15" t="s">
        <v>109</v>
      </c>
      <c r="G42" s="19"/>
      <c r="H42" s="14"/>
      <c r="I42" s="35"/>
    </row>
    <row r="43" spans="1:9" s="13" customFormat="1" ht="12" customHeight="1">
      <c r="A43" s="48"/>
      <c r="B43" s="33"/>
      <c r="C43" s="39"/>
      <c r="D43" s="21"/>
      <c r="E43" s="34"/>
      <c r="F43" s="14"/>
      <c r="G43" s="19"/>
      <c r="H43" s="14"/>
      <c r="I43" s="35"/>
    </row>
    <row r="44" spans="1:9" s="13" customFormat="1" ht="12" customHeight="1">
      <c r="A44" s="41"/>
      <c r="B44" s="14" t="s">
        <v>26</v>
      </c>
      <c r="C44" s="49"/>
      <c r="D44" s="21"/>
      <c r="E44" s="34"/>
      <c r="F44" s="14" t="s">
        <v>110</v>
      </c>
      <c r="G44" s="19"/>
      <c r="H44" s="14"/>
      <c r="I44" s="35"/>
    </row>
    <row r="45" spans="1:9" s="13" customFormat="1" ht="12" customHeight="1">
      <c r="A45" s="50"/>
      <c r="B45" s="37" t="s">
        <v>27</v>
      </c>
      <c r="C45" s="51"/>
      <c r="D45" s="21"/>
      <c r="E45" s="36"/>
      <c r="F45" s="37" t="s">
        <v>111</v>
      </c>
      <c r="G45" s="54"/>
      <c r="H45" s="37"/>
      <c r="I45" s="38"/>
    </row>
    <row r="46" spans="1:9" ht="12" customHeight="1">
      <c r="A46" s="7"/>
      <c r="B46" s="15"/>
      <c r="D46" s="21"/>
      <c r="E46" s="14"/>
      <c r="F46" s="19"/>
      <c r="G46" s="4"/>
      <c r="H46" s="19"/>
    </row>
    <row r="47" spans="1:9" ht="12" customHeight="1" thickBot="1">
      <c r="A47" s="44" t="s">
        <v>11</v>
      </c>
      <c r="B47" s="57" t="s">
        <v>12</v>
      </c>
      <c r="C47" s="46"/>
      <c r="E47" s="42" t="s">
        <v>23</v>
      </c>
      <c r="F47" s="90" t="s">
        <v>12</v>
      </c>
      <c r="G47" s="91"/>
      <c r="H47" s="91"/>
      <c r="I47" s="92"/>
    </row>
    <row r="48" spans="1:9">
      <c r="A48" s="43">
        <v>3</v>
      </c>
      <c r="B48" s="86" t="s">
        <v>32</v>
      </c>
      <c r="C48" s="87"/>
      <c r="D48" s="1"/>
      <c r="E48" s="34">
        <v>4</v>
      </c>
      <c r="F48" s="1" t="s">
        <v>112</v>
      </c>
      <c r="G48" s="2"/>
      <c r="H48" s="1"/>
      <c r="I48" s="35"/>
    </row>
    <row r="49" spans="1:9">
      <c r="A49" s="48"/>
      <c r="B49" s="52" t="s">
        <v>24</v>
      </c>
      <c r="C49" s="39"/>
      <c r="E49" s="34"/>
      <c r="F49" s="14" t="s">
        <v>113</v>
      </c>
      <c r="G49" s="19"/>
      <c r="H49" s="14"/>
      <c r="I49" s="35"/>
    </row>
    <row r="50" spans="1:9">
      <c r="A50" s="48"/>
      <c r="B50" s="52" t="s">
        <v>33</v>
      </c>
      <c r="C50" s="39"/>
      <c r="E50" s="34"/>
      <c r="F50" s="14" t="s">
        <v>114</v>
      </c>
      <c r="G50" s="19"/>
      <c r="H50" s="14"/>
      <c r="I50" s="35"/>
    </row>
    <row r="51" spans="1:9">
      <c r="A51" s="48"/>
      <c r="B51" s="52" t="s">
        <v>34</v>
      </c>
      <c r="C51" s="39"/>
      <c r="E51" s="34"/>
      <c r="F51" s="15" t="s">
        <v>115</v>
      </c>
      <c r="G51" s="19"/>
      <c r="H51" s="14"/>
      <c r="I51" s="35"/>
    </row>
    <row r="52" spans="1:9">
      <c r="A52" s="48"/>
      <c r="B52" s="52"/>
      <c r="C52" s="39"/>
      <c r="E52" s="34"/>
      <c r="F52" s="14"/>
      <c r="G52" s="19"/>
      <c r="H52" s="14"/>
      <c r="I52" s="35"/>
    </row>
    <row r="53" spans="1:9">
      <c r="A53" s="41"/>
      <c r="B53" s="55" t="s">
        <v>35</v>
      </c>
      <c r="C53" s="49"/>
      <c r="E53" s="34"/>
      <c r="F53" s="14" t="s">
        <v>116</v>
      </c>
      <c r="G53" s="19"/>
      <c r="H53" s="14"/>
      <c r="I53" s="35"/>
    </row>
    <row r="54" spans="1:9">
      <c r="A54" s="50"/>
      <c r="B54" s="56" t="s">
        <v>36</v>
      </c>
      <c r="C54" s="51"/>
      <c r="E54" s="36"/>
      <c r="F54" s="37" t="s">
        <v>117</v>
      </c>
      <c r="G54" s="54"/>
      <c r="H54" s="37"/>
      <c r="I54" s="38"/>
    </row>
    <row r="56" spans="1:9">
      <c r="A56" s="44" t="s">
        <v>11</v>
      </c>
      <c r="B56" s="57" t="s">
        <v>12</v>
      </c>
      <c r="C56" s="46"/>
    </row>
    <row r="57" spans="1:9">
      <c r="A57" s="43">
        <v>5</v>
      </c>
      <c r="B57" s="86" t="s">
        <v>93</v>
      </c>
      <c r="C57" s="87"/>
    </row>
    <row r="58" spans="1:9">
      <c r="A58" s="48"/>
      <c r="B58" s="52" t="s">
        <v>118</v>
      </c>
      <c r="C58" s="39"/>
    </row>
    <row r="59" spans="1:9">
      <c r="A59" s="48"/>
      <c r="B59" s="52" t="s">
        <v>119</v>
      </c>
      <c r="C59" s="39"/>
    </row>
    <row r="60" spans="1:9">
      <c r="A60" s="48"/>
      <c r="B60" s="52" t="s">
        <v>120</v>
      </c>
      <c r="C60" s="39"/>
    </row>
    <row r="61" spans="1:9">
      <c r="A61" s="48"/>
      <c r="B61" s="52"/>
      <c r="C61" s="39"/>
    </row>
    <row r="62" spans="1:9">
      <c r="A62" s="41"/>
      <c r="B62" s="55" t="s">
        <v>121</v>
      </c>
      <c r="C62" s="49"/>
    </row>
    <row r="63" spans="1:9">
      <c r="A63" s="50"/>
      <c r="B63" s="56" t="s">
        <v>122</v>
      </c>
      <c r="C63" s="51"/>
    </row>
  </sheetData>
  <sheetProtection formatCells="0" formatColumns="0" formatRows="0" insertColumns="0" insertRows="0" insertHyperlinks="0" deleteColumns="0" deleteRows="0" sort="0" autoFilter="0" pivotTables="0"/>
  <mergeCells count="8">
    <mergeCell ref="B57:C57"/>
    <mergeCell ref="B48:C48"/>
    <mergeCell ref="F35:I35"/>
    <mergeCell ref="A1:I1"/>
    <mergeCell ref="A2:I2"/>
    <mergeCell ref="A3:I3"/>
    <mergeCell ref="F38:I38"/>
    <mergeCell ref="F47:I47"/>
  </mergeCells>
  <phoneticPr fontId="0" type="noConversion"/>
  <printOptions horizontalCentered="1" verticalCentered="1"/>
  <pageMargins left="0.78740157480314965" right="0.78740157480314965" top="0.94488188976377963" bottom="0.74803149606299213" header="0" footer="0"/>
  <pageSetup paperSize="9" scale="70" fitToHeight="50" orientation="landscape" r:id="rId1"/>
  <headerFooter scaleWithDoc="0" alignWithMargins="0"/>
  <rowBreaks count="1" manualBreakCount="1">
    <brk id="3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1048547"/>
    </sheetView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2014-02-21T12:50:47Z</cp:lastPrinted>
  <dcterms:created xsi:type="dcterms:W3CDTF">1997-01-10T22:22:50Z</dcterms:created>
  <dcterms:modified xsi:type="dcterms:W3CDTF">2014-02-21T12:51:40Z</dcterms:modified>
</cp:coreProperties>
</file>